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6DF972D9-16E4-49AD-9ADB-FD9DCDA2B3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O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K44" i="2" s="1"/>
  <c r="J43" i="2"/>
  <c r="I43" i="2"/>
  <c r="H43" i="2"/>
  <c r="G43" i="2"/>
  <c r="F43" i="2"/>
  <c r="E43" i="2"/>
  <c r="D43" i="2"/>
  <c r="C43" i="2"/>
  <c r="C44" i="2" s="1"/>
  <c r="AA37" i="2"/>
  <c r="AA44" i="2" s="1"/>
  <c r="Y37" i="2"/>
  <c r="Y44" i="2" s="1"/>
  <c r="X37" i="2"/>
  <c r="Z37" i="2" s="1"/>
  <c r="W37" i="2"/>
  <c r="W44" i="2" s="1"/>
  <c r="V37" i="2"/>
  <c r="U37" i="2"/>
  <c r="T37" i="2"/>
  <c r="S37" i="2"/>
  <c r="S44" i="2" s="1"/>
  <c r="R37" i="2"/>
  <c r="R44" i="2" s="1"/>
  <c r="Q37" i="2"/>
  <c r="Q44" i="2" s="1"/>
  <c r="P37" i="2"/>
  <c r="O37" i="2"/>
  <c r="N37" i="2"/>
  <c r="M37" i="2"/>
  <c r="L37" i="2"/>
  <c r="K37" i="2"/>
  <c r="J37" i="2"/>
  <c r="J44" i="2" s="1"/>
  <c r="I37" i="2"/>
  <c r="I44" i="2" s="1"/>
  <c r="H37" i="2"/>
  <c r="G37" i="2"/>
  <c r="G44" i="2" s="1"/>
  <c r="F37" i="2"/>
  <c r="E37" i="2"/>
  <c r="D37" i="2"/>
  <c r="C37" i="2"/>
  <c r="R26" i="2"/>
  <c r="N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V13" i="2"/>
  <c r="V26" i="2" s="1"/>
  <c r="U13" i="2"/>
  <c r="U26" i="2" s="1"/>
  <c r="T13" i="2"/>
  <c r="T26" i="2" s="1"/>
  <c r="S13" i="2"/>
  <c r="R13" i="2"/>
  <c r="Q13" i="2"/>
  <c r="Q26" i="2" s="1"/>
  <c r="P13" i="2"/>
  <c r="P26" i="2" s="1"/>
  <c r="O13" i="2"/>
  <c r="N13" i="2"/>
  <c r="M13" i="2"/>
  <c r="M26" i="2" s="1"/>
  <c r="L13" i="2"/>
  <c r="L26" i="2" s="1"/>
  <c r="K13" i="2"/>
  <c r="J13" i="2"/>
  <c r="J26" i="2" s="1"/>
  <c r="J45" i="2" s="1"/>
  <c r="I13" i="2"/>
  <c r="I26" i="2" s="1"/>
  <c r="H13" i="2"/>
  <c r="H26" i="2" s="1"/>
  <c r="G13" i="2"/>
  <c r="F13" i="2"/>
  <c r="F26" i="2" s="1"/>
  <c r="E13" i="2"/>
  <c r="E26" i="2" s="1"/>
  <c r="D13" i="2"/>
  <c r="D26" i="2" s="1"/>
  <c r="C13" i="2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5" i="3"/>
  <c r="Q44" i="3"/>
  <c r="AA43" i="3"/>
  <c r="Z43" i="3"/>
  <c r="Y43" i="3"/>
  <c r="Y44" i="3" s="1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X44" i="3" s="1"/>
  <c r="Z44" i="3" s="1"/>
  <c r="W37" i="3"/>
  <c r="W44" i="3" s="1"/>
  <c r="V37" i="3"/>
  <c r="U37" i="3"/>
  <c r="T37" i="3"/>
  <c r="T44" i="3" s="1"/>
  <c r="S37" i="3"/>
  <c r="S44" i="3" s="1"/>
  <c r="R37" i="3"/>
  <c r="Q37" i="3"/>
  <c r="P37" i="3"/>
  <c r="P44" i="3" s="1"/>
  <c r="O37" i="3"/>
  <c r="O44" i="3" s="1"/>
  <c r="N37" i="3"/>
  <c r="N44" i="3" s="1"/>
  <c r="M37" i="3"/>
  <c r="L37" i="3"/>
  <c r="L44" i="3" s="1"/>
  <c r="K37" i="3"/>
  <c r="K44" i="3" s="1"/>
  <c r="J37" i="3"/>
  <c r="I37" i="3"/>
  <c r="H37" i="3"/>
  <c r="H44" i="3" s="1"/>
  <c r="G37" i="3"/>
  <c r="G44" i="3" s="1"/>
  <c r="F37" i="3"/>
  <c r="F44" i="3" s="1"/>
  <c r="E37" i="3"/>
  <c r="D37" i="3"/>
  <c r="D44" i="3" s="1"/>
  <c r="C37" i="3"/>
  <c r="C44" i="3" s="1"/>
  <c r="T26" i="3"/>
  <c r="K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V13" i="3"/>
  <c r="V26" i="3" s="1"/>
  <c r="U13" i="3"/>
  <c r="U26" i="3" s="1"/>
  <c r="T13" i="3"/>
  <c r="S13" i="3"/>
  <c r="R13" i="3"/>
  <c r="R26" i="3" s="1"/>
  <c r="Q13" i="3"/>
  <c r="Q26" i="3" s="1"/>
  <c r="P13" i="3"/>
  <c r="P26" i="3" s="1"/>
  <c r="O13" i="3"/>
  <c r="N13" i="3"/>
  <c r="N26" i="3" s="1"/>
  <c r="N45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L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T37" i="4"/>
  <c r="S37" i="4"/>
  <c r="S44" i="4" s="1"/>
  <c r="R37" i="4"/>
  <c r="R44" i="4" s="1"/>
  <c r="Q37" i="4"/>
  <c r="Q44" i="4" s="1"/>
  <c r="P37" i="4"/>
  <c r="O37" i="4"/>
  <c r="N37" i="4"/>
  <c r="N44" i="4" s="1"/>
  <c r="M37" i="4"/>
  <c r="L37" i="4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D37" i="4"/>
  <c r="D44" i="4" s="1"/>
  <c r="C37" i="4"/>
  <c r="C44" i="4" s="1"/>
  <c r="T26" i="4"/>
  <c r="R26" i="4"/>
  <c r="L26" i="4"/>
  <c r="L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W13" i="4"/>
  <c r="W26" i="4" s="1"/>
  <c r="V13" i="4"/>
  <c r="V26" i="4" s="1"/>
  <c r="V45" i="4" s="1"/>
  <c r="U13" i="4"/>
  <c r="U26" i="4" s="1"/>
  <c r="T13" i="4"/>
  <c r="S13" i="4"/>
  <c r="R13" i="4"/>
  <c r="Q13" i="4"/>
  <c r="Q26" i="4" s="1"/>
  <c r="Q45" i="4" s="1"/>
  <c r="P13" i="4"/>
  <c r="P26" i="4" s="1"/>
  <c r="O13" i="4"/>
  <c r="O26" i="4" s="1"/>
  <c r="O45" i="4" s="1"/>
  <c r="N13" i="4"/>
  <c r="N26" i="4" s="1"/>
  <c r="N45" i="4" s="1"/>
  <c r="M13" i="4"/>
  <c r="M26" i="4" s="1"/>
  <c r="L13" i="4"/>
  <c r="K13" i="4"/>
  <c r="J13" i="4"/>
  <c r="J26" i="4" s="1"/>
  <c r="J45" i="4" s="1"/>
  <c r="I13" i="4"/>
  <c r="I26" i="4" s="1"/>
  <c r="H13" i="4"/>
  <c r="H26" i="4" s="1"/>
  <c r="H45" i="4" s="1"/>
  <c r="G13" i="4"/>
  <c r="G26" i="4" s="1"/>
  <c r="F13" i="4"/>
  <c r="F26" i="4" s="1"/>
  <c r="F45" i="4" s="1"/>
  <c r="E13" i="4"/>
  <c r="E26" i="4" s="1"/>
  <c r="D13" i="4"/>
  <c r="D26" i="4" s="1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W45" i="5" s="1"/>
  <c r="V37" i="5"/>
  <c r="V44" i="5" s="1"/>
  <c r="U37" i="5"/>
  <c r="U44" i="5" s="1"/>
  <c r="T37" i="5"/>
  <c r="S37" i="5"/>
  <c r="S44" i="5" s="1"/>
  <c r="R37" i="5"/>
  <c r="Q37" i="5"/>
  <c r="Q44" i="5" s="1"/>
  <c r="P37" i="5"/>
  <c r="P44" i="5" s="1"/>
  <c r="P45" i="5" s="1"/>
  <c r="O37" i="5"/>
  <c r="O44" i="5" s="1"/>
  <c r="N37" i="5"/>
  <c r="N44" i="5" s="1"/>
  <c r="M37" i="5"/>
  <c r="M44" i="5" s="1"/>
  <c r="L37" i="5"/>
  <c r="K37" i="5"/>
  <c r="K44" i="5" s="1"/>
  <c r="J37" i="5"/>
  <c r="I37" i="5"/>
  <c r="I44" i="5" s="1"/>
  <c r="H37" i="5"/>
  <c r="G37" i="5"/>
  <c r="G44" i="5" s="1"/>
  <c r="F37" i="5"/>
  <c r="F44" i="5" s="1"/>
  <c r="E37" i="5"/>
  <c r="E44" i="5" s="1"/>
  <c r="D37" i="5"/>
  <c r="C37" i="5"/>
  <c r="C44" i="5" s="1"/>
  <c r="W26" i="5"/>
  <c r="S26" i="5"/>
  <c r="AA25" i="5"/>
  <c r="AA26" i="5" s="1"/>
  <c r="AA45" i="5" s="1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V13" i="5"/>
  <c r="V26" i="5" s="1"/>
  <c r="V45" i="5" s="1"/>
  <c r="U13" i="5"/>
  <c r="U26" i="5" s="1"/>
  <c r="U45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G45" i="5" s="1"/>
  <c r="F13" i="5"/>
  <c r="F26" i="5" s="1"/>
  <c r="F45" i="5" s="1"/>
  <c r="E13" i="5"/>
  <c r="E26" i="5" s="1"/>
  <c r="E45" i="5" s="1"/>
  <c r="D13" i="5"/>
  <c r="D26" i="5" s="1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W44" i="6"/>
  <c r="H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M37" i="6"/>
  <c r="L37" i="6"/>
  <c r="L44" i="6" s="1"/>
  <c r="K37" i="6"/>
  <c r="K44" i="6" s="1"/>
  <c r="J37" i="6"/>
  <c r="I37" i="6"/>
  <c r="I44" i="6" s="1"/>
  <c r="H37" i="6"/>
  <c r="G37" i="6"/>
  <c r="F37" i="6"/>
  <c r="F44" i="6" s="1"/>
  <c r="E37" i="6"/>
  <c r="D37" i="6"/>
  <c r="D44" i="6" s="1"/>
  <c r="C37" i="6"/>
  <c r="C44" i="6" s="1"/>
  <c r="R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V13" i="6"/>
  <c r="V26" i="6" s="1"/>
  <c r="V45" i="6" s="1"/>
  <c r="U13" i="6"/>
  <c r="U26" i="6" s="1"/>
  <c r="T13" i="6"/>
  <c r="T26" i="6" s="1"/>
  <c r="S13" i="6"/>
  <c r="R13" i="6"/>
  <c r="Q13" i="6"/>
  <c r="Q26" i="6" s="1"/>
  <c r="P13" i="6"/>
  <c r="O13" i="6"/>
  <c r="N13" i="6"/>
  <c r="N26" i="6" s="1"/>
  <c r="N45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H45" i="6" s="1"/>
  <c r="G13" i="6"/>
  <c r="F13" i="6"/>
  <c r="F26" i="6" s="1"/>
  <c r="F45" i="6" s="1"/>
  <c r="E13" i="6"/>
  <c r="E26" i="6" s="1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J44" i="7" s="1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K37" i="7"/>
  <c r="K44" i="7" s="1"/>
  <c r="J37" i="7"/>
  <c r="I37" i="7"/>
  <c r="H37" i="7"/>
  <c r="H44" i="7" s="1"/>
  <c r="G37" i="7"/>
  <c r="F37" i="7"/>
  <c r="F44" i="7" s="1"/>
  <c r="E37" i="7"/>
  <c r="D37" i="7"/>
  <c r="D44" i="7" s="1"/>
  <c r="C37" i="7"/>
  <c r="C44" i="7" s="1"/>
  <c r="W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W13" i="7"/>
  <c r="V13" i="7"/>
  <c r="V26" i="7" s="1"/>
  <c r="U13" i="7"/>
  <c r="U26" i="7" s="1"/>
  <c r="T13" i="7"/>
  <c r="T26" i="7" s="1"/>
  <c r="T45" i="7" s="1"/>
  <c r="S13" i="7"/>
  <c r="S26" i="7" s="1"/>
  <c r="S45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Q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D44" i="8" s="1"/>
  <c r="C37" i="8"/>
  <c r="Q26" i="8"/>
  <c r="Q45" i="8" s="1"/>
  <c r="L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S45" i="8" s="1"/>
  <c r="R13" i="8"/>
  <c r="R26" i="8" s="1"/>
  <c r="R45" i="8" s="1"/>
  <c r="Q13" i="8"/>
  <c r="P13" i="8"/>
  <c r="P26" i="8" s="1"/>
  <c r="P45" i="8" s="1"/>
  <c r="O13" i="8"/>
  <c r="O26" i="8" s="1"/>
  <c r="N13" i="8"/>
  <c r="N26" i="8" s="1"/>
  <c r="N45" i="8" s="1"/>
  <c r="M13" i="8"/>
  <c r="M26" i="8" s="1"/>
  <c r="L13" i="8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AA43" i="9"/>
  <c r="Y43" i="9"/>
  <c r="X43" i="9"/>
  <c r="W43" i="9"/>
  <c r="W44" i="9" s="1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X37" i="9"/>
  <c r="X44" i="9" s="1"/>
  <c r="W37" i="9"/>
  <c r="V37" i="9"/>
  <c r="V44" i="9" s="1"/>
  <c r="U37" i="9"/>
  <c r="T37" i="9"/>
  <c r="T44" i="9" s="1"/>
  <c r="S37" i="9"/>
  <c r="R37" i="9"/>
  <c r="R44" i="9" s="1"/>
  <c r="Q37" i="9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H45" i="9" s="1"/>
  <c r="G37" i="9"/>
  <c r="F37" i="9"/>
  <c r="F44" i="9" s="1"/>
  <c r="E37" i="9"/>
  <c r="D37" i="9"/>
  <c r="D44" i="9" s="1"/>
  <c r="C37" i="9"/>
  <c r="C44" i="9" s="1"/>
  <c r="W26" i="9"/>
  <c r="T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V26" i="9" s="1"/>
  <c r="V45" i="9" s="1"/>
  <c r="U13" i="9"/>
  <c r="U26" i="9" s="1"/>
  <c r="T13" i="9"/>
  <c r="S13" i="9"/>
  <c r="S26" i="9" s="1"/>
  <c r="S45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K26" i="9" s="1"/>
  <c r="K45" i="9" s="1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T37" i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W26" i="1"/>
  <c r="R26" i="1"/>
  <c r="R45" i="1" s="1"/>
  <c r="O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P13" i="1"/>
  <c r="P26" i="1" s="1"/>
  <c r="O13" i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E45" i="1" s="1"/>
  <c r="D13" i="1"/>
  <c r="D26" i="1" s="1"/>
  <c r="C13" i="1"/>
  <c r="G45" i="1" l="1"/>
  <c r="J45" i="9"/>
  <c r="AA45" i="9"/>
  <c r="O45" i="5"/>
  <c r="AA45" i="2"/>
  <c r="D45" i="7"/>
  <c r="G45" i="4"/>
  <c r="N45" i="2"/>
  <c r="K45" i="8"/>
  <c r="H45" i="3"/>
  <c r="J26" i="7"/>
  <c r="J45" i="7" s="1"/>
  <c r="Z37" i="9"/>
  <c r="Y44" i="9"/>
  <c r="H45" i="8"/>
  <c r="Z25" i="8"/>
  <c r="G44" i="8"/>
  <c r="G45" i="8" s="1"/>
  <c r="O44" i="8"/>
  <c r="AA26" i="6"/>
  <c r="AA45" i="6" s="1"/>
  <c r="C26" i="5"/>
  <c r="C45" i="5" s="1"/>
  <c r="K26" i="5"/>
  <c r="K45" i="5" s="1"/>
  <c r="AA26" i="4"/>
  <c r="AA45" i="4" s="1"/>
  <c r="R45" i="4"/>
  <c r="AA26" i="3"/>
  <c r="G26" i="2"/>
  <c r="G45" i="2" s="1"/>
  <c r="O26" i="2"/>
  <c r="O45" i="2" s="1"/>
  <c r="W26" i="2"/>
  <c r="W45" i="2" s="1"/>
  <c r="H44" i="2"/>
  <c r="H45" i="2" s="1"/>
  <c r="M45" i="2"/>
  <c r="H44" i="8"/>
  <c r="L45" i="7"/>
  <c r="L44" i="7"/>
  <c r="C26" i="6"/>
  <c r="S26" i="6"/>
  <c r="S45" i="6" s="1"/>
  <c r="L45" i="5"/>
  <c r="T45" i="5"/>
  <c r="D44" i="5"/>
  <c r="D45" i="5" s="1"/>
  <c r="L44" i="5"/>
  <c r="T44" i="5"/>
  <c r="C26" i="4"/>
  <c r="C45" i="4" s="1"/>
  <c r="K26" i="4"/>
  <c r="K45" i="4" s="1"/>
  <c r="S26" i="4"/>
  <c r="S45" i="4" s="1"/>
  <c r="C26" i="3"/>
  <c r="C45" i="3" s="1"/>
  <c r="S26" i="3"/>
  <c r="S45" i="3" s="1"/>
  <c r="V44" i="3"/>
  <c r="R45" i="2"/>
  <c r="I45" i="9"/>
  <c r="P44" i="4"/>
  <c r="Z50" i="4"/>
  <c r="P45" i="1"/>
  <c r="J26" i="8"/>
  <c r="J45" i="8" s="1"/>
  <c r="D45" i="6"/>
  <c r="L45" i="6"/>
  <c r="P44" i="6"/>
  <c r="D45" i="4"/>
  <c r="T44" i="4"/>
  <c r="D45" i="3"/>
  <c r="L45" i="3"/>
  <c r="Y45" i="9"/>
  <c r="I45" i="7"/>
  <c r="W45" i="9"/>
  <c r="F45" i="8"/>
  <c r="W45" i="4"/>
  <c r="AA44" i="1"/>
  <c r="AA26" i="1"/>
  <c r="T44" i="1"/>
  <c r="F45" i="9"/>
  <c r="C45" i="8"/>
  <c r="K45" i="3"/>
  <c r="I44" i="7"/>
  <c r="P45" i="4"/>
  <c r="P45" i="3"/>
  <c r="I45" i="6"/>
  <c r="L26" i="9"/>
  <c r="L45" i="9" s="1"/>
  <c r="C26" i="1"/>
  <c r="C45" i="1" s="1"/>
  <c r="K26" i="1"/>
  <c r="K45" i="1" s="1"/>
  <c r="G45" i="9"/>
  <c r="O45" i="9"/>
  <c r="C44" i="8"/>
  <c r="O45" i="7"/>
  <c r="G44" i="7"/>
  <c r="G45" i="7" s="1"/>
  <c r="X44" i="7"/>
  <c r="Z44" i="7" s="1"/>
  <c r="V45" i="3"/>
  <c r="I44" i="3"/>
  <c r="C26" i="2"/>
  <c r="C45" i="2" s="1"/>
  <c r="K26" i="2"/>
  <c r="K45" i="2" s="1"/>
  <c r="S26" i="2"/>
  <c r="S45" i="2" s="1"/>
  <c r="E44" i="2"/>
  <c r="E45" i="2" s="1"/>
  <c r="M44" i="2"/>
  <c r="U44" i="2"/>
  <c r="U45" i="2" s="1"/>
  <c r="D44" i="2"/>
  <c r="D45" i="2" s="1"/>
  <c r="L44" i="2"/>
  <c r="T44" i="2"/>
  <c r="T45" i="2" s="1"/>
  <c r="O45" i="8"/>
  <c r="R26" i="7"/>
  <c r="R45" i="7" s="1"/>
  <c r="D45" i="1"/>
  <c r="L45" i="1"/>
  <c r="T45" i="1"/>
  <c r="P45" i="9"/>
  <c r="E45" i="8"/>
  <c r="Z50" i="8"/>
  <c r="H45" i="7"/>
  <c r="P45" i="7"/>
  <c r="G26" i="6"/>
  <c r="G45" i="6" s="1"/>
  <c r="O26" i="6"/>
  <c r="O45" i="6" s="1"/>
  <c r="W26" i="6"/>
  <c r="W45" i="6" s="1"/>
  <c r="H45" i="5"/>
  <c r="Z25" i="5"/>
  <c r="H44" i="5"/>
  <c r="X44" i="5"/>
  <c r="O26" i="3"/>
  <c r="O45" i="3" s="1"/>
  <c r="W26" i="3"/>
  <c r="W45" i="3" s="1"/>
  <c r="T45" i="3"/>
  <c r="L45" i="2"/>
  <c r="F44" i="2"/>
  <c r="F45" i="2" s="1"/>
  <c r="N44" i="2"/>
  <c r="V44" i="2"/>
  <c r="V45" i="2" s="1"/>
  <c r="Y45" i="1"/>
  <c r="O45" i="1"/>
  <c r="N45" i="9"/>
  <c r="M45" i="8"/>
  <c r="F45" i="7"/>
  <c r="N45" i="7"/>
  <c r="Z43" i="2"/>
  <c r="X44" i="2"/>
  <c r="Z44" i="2" s="1"/>
  <c r="V45" i="7"/>
  <c r="P26" i="6"/>
  <c r="P45" i="6" s="1"/>
  <c r="W45" i="1"/>
  <c r="Q45" i="9"/>
  <c r="I45" i="8"/>
  <c r="Y45" i="8"/>
  <c r="W45" i="7"/>
  <c r="Z43" i="4"/>
  <c r="X44" i="4"/>
  <c r="Z44" i="4" s="1"/>
  <c r="H45" i="1"/>
  <c r="Q45" i="1"/>
  <c r="R45" i="9"/>
  <c r="X26" i="6"/>
  <c r="Z13" i="6"/>
  <c r="Z37" i="1"/>
  <c r="Q44" i="9"/>
  <c r="T45" i="8"/>
  <c r="C45" i="7"/>
  <c r="K45" i="7"/>
  <c r="C45" i="6"/>
  <c r="Z37" i="4"/>
  <c r="U45" i="8"/>
  <c r="T45" i="6"/>
  <c r="K45" i="6"/>
  <c r="J45" i="3"/>
  <c r="L45" i="8"/>
  <c r="I45" i="4"/>
  <c r="F45" i="1"/>
  <c r="N45" i="1"/>
  <c r="V45" i="1"/>
  <c r="Z43" i="9"/>
  <c r="Z44" i="9"/>
  <c r="D45" i="8"/>
  <c r="V45" i="8"/>
  <c r="S45" i="5"/>
  <c r="AA45" i="3"/>
  <c r="X26" i="1"/>
  <c r="X26" i="9"/>
  <c r="Z13" i="9"/>
  <c r="E44" i="7"/>
  <c r="E45" i="7" s="1"/>
  <c r="M44" i="7"/>
  <c r="M45" i="7" s="1"/>
  <c r="U44" i="7"/>
  <c r="U45" i="7" s="1"/>
  <c r="Z43" i="5"/>
  <c r="Y44" i="5"/>
  <c r="Z44" i="5" s="1"/>
  <c r="X26" i="4"/>
  <c r="Z13" i="4"/>
  <c r="E44" i="3"/>
  <c r="E45" i="3" s="1"/>
  <c r="M44" i="3"/>
  <c r="M45" i="3" s="1"/>
  <c r="U44" i="3"/>
  <c r="U45" i="3" s="1"/>
  <c r="Y45" i="6"/>
  <c r="X26" i="3"/>
  <c r="Z13" i="3"/>
  <c r="Q45" i="6"/>
  <c r="E44" i="9"/>
  <c r="E45" i="9" s="1"/>
  <c r="M44" i="9"/>
  <c r="M45" i="9" s="1"/>
  <c r="U44" i="9"/>
  <c r="U45" i="9" s="1"/>
  <c r="X44" i="8"/>
  <c r="Z44" i="8" s="1"/>
  <c r="X26" i="7"/>
  <c r="Z13" i="7"/>
  <c r="J44" i="6"/>
  <c r="J45" i="6" s="1"/>
  <c r="R44" i="6"/>
  <c r="R45" i="6" s="1"/>
  <c r="Z37" i="6"/>
  <c r="X44" i="6"/>
  <c r="Z44" i="6" s="1"/>
  <c r="I45" i="3"/>
  <c r="Q45" i="3"/>
  <c r="Y45" i="3"/>
  <c r="T45" i="9"/>
  <c r="M44" i="1"/>
  <c r="M45" i="1" s="1"/>
  <c r="U44" i="1"/>
  <c r="U45" i="1" s="1"/>
  <c r="D45" i="9"/>
  <c r="X26" i="5"/>
  <c r="Z13" i="5"/>
  <c r="E45" i="4"/>
  <c r="M45" i="4"/>
  <c r="E44" i="4"/>
  <c r="M44" i="4"/>
  <c r="U44" i="4"/>
  <c r="U45" i="4" s="1"/>
  <c r="J44" i="3"/>
  <c r="R44" i="3"/>
  <c r="R45" i="3" s="1"/>
  <c r="I45" i="5"/>
  <c r="Q45" i="5"/>
  <c r="T45" i="4"/>
  <c r="P45" i="2"/>
  <c r="X26" i="2"/>
  <c r="Z13" i="2"/>
  <c r="X26" i="8"/>
  <c r="Z13" i="8"/>
  <c r="E45" i="6"/>
  <c r="E44" i="6"/>
  <c r="M44" i="6"/>
  <c r="M45" i="6" s="1"/>
  <c r="U44" i="6"/>
  <c r="U45" i="6" s="1"/>
  <c r="J44" i="5"/>
  <c r="J45" i="5" s="1"/>
  <c r="R44" i="5"/>
  <c r="R45" i="5" s="1"/>
  <c r="I45" i="2"/>
  <c r="Q45" i="2"/>
  <c r="Y45" i="2"/>
  <c r="AA45" i="1" l="1"/>
  <c r="Z26" i="8"/>
  <c r="X45" i="8"/>
  <c r="Z45" i="8" s="1"/>
  <c r="Y45" i="5"/>
  <c r="X45" i="3"/>
  <c r="Z45" i="3" s="1"/>
  <c r="Z26" i="3"/>
  <c r="X45" i="9"/>
  <c r="Z45" i="9" s="1"/>
  <c r="Z26" i="9"/>
  <c r="X45" i="6"/>
  <c r="Z45" i="6" s="1"/>
  <c r="Z26" i="6"/>
  <c r="X45" i="1"/>
  <c r="Z45" i="1" s="1"/>
  <c r="Z26" i="1"/>
  <c r="X45" i="2"/>
  <c r="Z45" i="2" s="1"/>
  <c r="Z26" i="2"/>
  <c r="X45" i="5"/>
  <c r="Z45" i="5" s="1"/>
  <c r="Z26" i="5"/>
  <c r="X45" i="4"/>
  <c r="Z45" i="4" s="1"/>
  <c r="Z26" i="4"/>
  <c r="Z26" i="7"/>
  <c r="X45" i="7"/>
  <c r="Z45" i="7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<sst xmlns="http://schemas.openxmlformats.org/spreadsheetml/2006/main" count="1170" uniqueCount="88">
  <si>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</si>
  <si>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</si>
  <si>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</si>
  <si>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</si>
  <si>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</si>
  <si>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</si>
  <si>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</si>
  <si>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</si>
  <si>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</si>
  <si>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</si>
  <si>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</si>
  <si>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</si>
  <si>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</si>
  <si>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</si>
  <si>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</si>
  <si>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</si>
  <si>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</si>
  <si>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</si>
  <si>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</si>
  <si>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</si>
  <si>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</si>
  <si>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</si>
  <si>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</si>
  <si>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</si>
  <si>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</si>
  <si>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</si>
  <si>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</si>
  <si>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</si>
  <si>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</si>
  <si>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</si>
  <si>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</si>
  <si>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</si>
  <si>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</si>
  <si>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</si>
  <si>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</si>
  <si>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</si>
  <si>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</si>
  <si>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</si>
  <si>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</si>
  <si>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</si>
  <si>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</si>
  <si>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</si>
  <si>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</si>
  <si>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</si>
  <si>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</si>
  <si>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</si>
  <si>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</si>
  <si>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</si>
  <si>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</si>
  <si>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</si>
  <si>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</si>
  <si>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</si>
  <si>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</si>
  <si>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</si>
  <si>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</si>
  <si>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</si>
  <si>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</si>
  <si>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</si>
  <si>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</si>
  <si>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</si>
  <si>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</si>
  <si>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</si>
  <si>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</si>
  <si>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</si>
  <si>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</si>
  <si>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</si>
  <si>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</si>
  <si>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</si>
  <si>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</si>
  <si>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</si>
  <si>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</si>
  <si>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</si>
  <si>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</si>
  <si>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</si>
  <si>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</si>
  <si>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</si>
  <si>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2023 (Figures Finalised as at 2023/10/16)</t>
  </si>
  <si>
    <t>Free State: Mangaung (MAN) - Table C6 Quarterly Budget Statement - Financial Position ( Waste management                                   ) for 1st Quarter ended 30 September 2023 (Figures Finalised as at 2023/10/16)</t>
  </si>
  <si>
    <t>Gauteng: City of Ekurhuleni (EKU) - Table C6 Quarterly Budget Statement - Financial Position ( Waste management                                   ) for 1st Quarter ended 30 September 2023 (Figures Finalised as at 2023/10/16)</t>
  </si>
  <si>
    <t>Gauteng: City of Johannesburg (JHB) - Table C6 Quarterly Budget Statement - Financial Position ( Waste management                                   ) for 1st Quarter ended 30 September 2023 (Figures Finalised as at 2023/10/16)</t>
  </si>
  <si>
    <t>Gauteng: City of Tshwane (TSH) - Table C6 Quarterly Budget Statement - Financial Position ( Waste management                                   ) for 1st Quarter ended 30 September 2023 (Figures Finalised as at 2023/10/16)</t>
  </si>
  <si>
    <t>Kwazulu-Natal: eThekwini (ETH) - Table C6 Quarterly Budget Statement - Financial Position ( Waste management                                   ) for 1st Quarter ended 30 September 2023 (Figures Finalised as at 2023/10/16)</t>
  </si>
  <si>
    <t>Western Cape: Cape Town (CPT)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</si>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</sst>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89990148</v>
      </c>
      <c r="D6" s="18"/>
      <c r="E6" s="19">
        <v>1571730302</v>
      </c>
      <c r="F6" s="20">
        <v>1571730302</v>
      </c>
      <c r="G6" s="20">
        <v>-115398792</v>
      </c>
      <c r="H6" s="20">
        <v>164164362</v>
      </c>
      <c r="I6" s="20">
        <v>-51289550</v>
      </c>
      <c r="J6" s="20">
        <v>-2523980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-2523980</v>
      </c>
      <c r="X6" s="20">
        <v>392932575</v>
      </c>
      <c r="Y6" s="20">
        <v>-395456555</v>
      </c>
      <c r="Z6" s="21">
        <v>-100.64234430041846</v>
      </c>
      <c r="AA6" s="22">
        <v>1571730302</v>
      </c>
    </row>
    <row r="7" spans="1:27" ht="13.5" x14ac:dyDescent="0.25">
      <c r="A7" s="23" t="s">
        <v>35</v>
      </c>
      <c r="B7" s="17" t="s">
        <v>32</v>
      </c>
      <c r="C7" s="18">
        <v>914672464</v>
      </c>
      <c r="D7" s="18"/>
      <c r="E7" s="19">
        <v>1191246466</v>
      </c>
      <c r="F7" s="20">
        <v>1191246466</v>
      </c>
      <c r="G7" s="20">
        <v>1298785030</v>
      </c>
      <c r="H7" s="20">
        <v>-374755872</v>
      </c>
      <c r="I7" s="20">
        <v>343136487</v>
      </c>
      <c r="J7" s="20">
        <v>1267165645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1267165645</v>
      </c>
      <c r="X7" s="20">
        <v>193509882</v>
      </c>
      <c r="Y7" s="20">
        <v>1073655763</v>
      </c>
      <c r="Z7" s="21">
        <v>554.83252426354125</v>
      </c>
      <c r="AA7" s="22">
        <v>1191246466</v>
      </c>
    </row>
    <row r="8" spans="1:27" ht="13.5" x14ac:dyDescent="0.25">
      <c r="A8" s="23" t="s">
        <v>36</v>
      </c>
      <c r="B8" s="17" t="s">
        <v>32</v>
      </c>
      <c r="C8" s="18">
        <v>601698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-92417139</v>
      </c>
      <c r="X8" s="20"/>
      <c r="Y8" s="20">
        <v>-92417139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30162889</v>
      </c>
      <c r="D10" s="18"/>
      <c r="E10" s="19">
        <v>28288484</v>
      </c>
      <c r="F10" s="20">
        <v>28288484</v>
      </c>
      <c r="G10" s="20">
        <v>-17225737</v>
      </c>
      <c r="H10" s="20">
        <v>-862662</v>
      </c>
      <c r="I10" s="20">
        <v>25132872</v>
      </c>
      <c r="J10" s="20">
        <v>7044473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7044473</v>
      </c>
      <c r="X10" s="20"/>
      <c r="Y10" s="20">
        <v>7044473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228793657</v>
      </c>
      <c r="D11" s="18"/>
      <c r="E11" s="19"/>
      <c r="F11" s="20"/>
      <c r="G11" s="24">
        <v>218588849</v>
      </c>
      <c r="H11" s="24">
        <v>-12850619</v>
      </c>
      <c r="I11" s="24">
        <v>4113528</v>
      </c>
      <c r="J11" s="20">
        <v>209851758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209851758</v>
      </c>
      <c r="X11" s="20"/>
      <c r="Y11" s="24">
        <v>209851758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38702971</v>
      </c>
      <c r="H12" s="20">
        <v>2568224</v>
      </c>
      <c r="I12" s="20">
        <v>-2622268</v>
      </c>
      <c r="J12" s="20">
        <v>38648927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38648927</v>
      </c>
      <c r="X12" s="20">
        <v>9052866</v>
      </c>
      <c r="Y12" s="20">
        <v>29596061</v>
      </c>
      <c r="Z12" s="21">
        <v>326.92476614588134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1303512547</v>
      </c>
      <c r="D13" s="29">
        <f>SUM(D6:D12)</f>
        <v>0</v>
      </c>
      <c r="E13" s="30">
        <f t="shared" si="0"/>
        <v>2827476706</v>
      </c>
      <c r="F13" s="31">
        <f t="shared" si="0"/>
        <v>2827476706</v>
      </c>
      <c r="G13" s="31">
        <f t="shared" si="0"/>
        <v>1423458603</v>
      </c>
      <c r="H13" s="31">
        <f t="shared" si="0"/>
        <v>-221741367</v>
      </c>
      <c r="I13" s="31">
        <f t="shared" si="0"/>
        <v>226052448</v>
      </c>
      <c r="J13" s="31">
        <f t="shared" si="0"/>
        <v>1427769684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1427769684</v>
      </c>
      <c r="X13" s="31">
        <f t="shared" si="0"/>
        <v>595495323</v>
      </c>
      <c r="Y13" s="31">
        <f t="shared" si="0"/>
        <v>832274361</v>
      </c>
      <c r="Z13" s="32">
        <f>+IF(X13&lt;&gt;0,+(Y13/X13)*100,0)</f>
        <v>139.76169565986666</v>
      </c>
      <c r="AA13" s="33">
        <f>SUM(AA6:AA12)</f>
        <v>2827476706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4213403804</v>
      </c>
      <c r="D17" s="18"/>
      <c r="E17" s="19">
        <v>1701390502</v>
      </c>
      <c r="F17" s="20">
        <v>1737729446</v>
      </c>
      <c r="G17" s="24">
        <v>2075986872</v>
      </c>
      <c r="H17" s="24">
        <v>10467306</v>
      </c>
      <c r="I17" s="24">
        <v>1973971165</v>
      </c>
      <c r="J17" s="20">
        <v>4060425343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4060425343</v>
      </c>
      <c r="X17" s="20">
        <v>979083037</v>
      </c>
      <c r="Y17" s="24">
        <v>3081342306</v>
      </c>
      <c r="Z17" s="25">
        <v>314.71715774399638</v>
      </c>
      <c r="AA17" s="26">
        <v>1737729446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4213556116</v>
      </c>
      <c r="D25" s="29">
        <f t="shared" ref="D25:Y25" si="1">SUM(D15:D24)</f>
        <v>0</v>
      </c>
      <c r="E25" s="35">
        <f t="shared" si="1"/>
        <v>1701390502</v>
      </c>
      <c r="F25" s="36">
        <f t="shared" si="1"/>
        <v>1737729446</v>
      </c>
      <c r="G25" s="36">
        <f t="shared" si="1"/>
        <v>2075995007</v>
      </c>
      <c r="H25" s="36">
        <f t="shared" si="1"/>
        <v>10467306</v>
      </c>
      <c r="I25" s="36">
        <f t="shared" si="1"/>
        <v>1973971505</v>
      </c>
      <c r="J25" s="36">
        <f t="shared" si="1"/>
        <v>4060433818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4060433818</v>
      </c>
      <c r="X25" s="36">
        <f t="shared" si="1"/>
        <v>979083037</v>
      </c>
      <c r="Y25" s="36">
        <f t="shared" si="1"/>
        <v>3081350781</v>
      </c>
      <c r="Z25" s="37">
        <f>+IF(X25&lt;&gt;0,+(Y25/X25)*100,0)</f>
        <v>314.71802334984176</v>
      </c>
      <c r="AA25" s="38">
        <f>SUM(AA15:AA24)</f>
        <v>1737729446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5517068663</v>
      </c>
      <c r="D26" s="29">
        <f>+D13+D25</f>
        <v>0</v>
      </c>
      <c r="E26" s="30">
        <f t="shared" si="2"/>
        <v>4528867208</v>
      </c>
      <c r="F26" s="31">
        <f t="shared" si="2"/>
        <v>4565206152</v>
      </c>
      <c r="G26" s="31">
        <f t="shared" si="2"/>
        <v>3499453610</v>
      </c>
      <c r="H26" s="31">
        <f t="shared" si="2"/>
        <v>-211274061</v>
      </c>
      <c r="I26" s="31">
        <f t="shared" si="2"/>
        <v>2200023953</v>
      </c>
      <c r="J26" s="31">
        <f t="shared" si="2"/>
        <v>5488203502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5488203502</v>
      </c>
      <c r="X26" s="31">
        <f t="shared" si="2"/>
        <v>1574578360</v>
      </c>
      <c r="Y26" s="31">
        <f t="shared" si="2"/>
        <v>3913625142</v>
      </c>
      <c r="Z26" s="32">
        <f>+IF(X26&lt;&gt;0,+(Y26/X26)*100,0)</f>
        <v>248.5506749883188</v>
      </c>
      <c r="AA26" s="33">
        <f>+AA13+AA25</f>
        <v>4565206152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15063133</v>
      </c>
      <c r="X30" s="20"/>
      <c r="Y30" s="20">
        <v>15063133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73647</v>
      </c>
      <c r="X31" s="20"/>
      <c r="Y31" s="20">
        <v>73647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504584690</v>
      </c>
      <c r="D32" s="18"/>
      <c r="E32" s="19">
        <v>4508136287</v>
      </c>
      <c r="F32" s="20">
        <v>4508136287</v>
      </c>
      <c r="G32" s="20">
        <v>-538525391</v>
      </c>
      <c r="H32" s="20">
        <v>43693326</v>
      </c>
      <c r="I32" s="20">
        <v>158550639</v>
      </c>
      <c r="J32" s="20">
        <v>-336281426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-336281426</v>
      </c>
      <c r="X32" s="20">
        <v>1109682822</v>
      </c>
      <c r="Y32" s="20">
        <v>-1445964248</v>
      </c>
      <c r="Z32" s="21">
        <v>-130.30428329005889</v>
      </c>
      <c r="AA32" s="22">
        <v>4508136287</v>
      </c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-16236599</v>
      </c>
      <c r="X33" s="20"/>
      <c r="Y33" s="20">
        <v>-16236599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1124964589</v>
      </c>
      <c r="D34" s="18"/>
      <c r="E34" s="19">
        <v>672508948</v>
      </c>
      <c r="F34" s="20">
        <v>672508948</v>
      </c>
      <c r="G34" s="20">
        <v>787235351</v>
      </c>
      <c r="H34" s="20">
        <v>119656306</v>
      </c>
      <c r="I34" s="20">
        <v>219533614</v>
      </c>
      <c r="J34" s="20">
        <v>1126425271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1126425271</v>
      </c>
      <c r="X34" s="20">
        <v>168127233</v>
      </c>
      <c r="Y34" s="20">
        <v>958298038</v>
      </c>
      <c r="Z34" s="21">
        <v>569.98382766461168</v>
      </c>
      <c r="AA34" s="22">
        <v>672508948</v>
      </c>
    </row>
    <row r="35" spans="1:27" ht="13.5" x14ac:dyDescent="0.25">
      <c r="A35" s="23" t="s">
        <v>39</v>
      </c>
      <c r="B35" s="17" t="s">
        <v>32</v>
      </c>
      <c r="C35" s="18">
        <v>227289846</v>
      </c>
      <c r="D35" s="18"/>
      <c r="E35" s="19"/>
      <c r="F35" s="20"/>
      <c r="G35" s="20">
        <v>157333801</v>
      </c>
      <c r="H35" s="20">
        <v>7087751</v>
      </c>
      <c r="I35" s="20">
        <v>14581272</v>
      </c>
      <c r="J35" s="20">
        <v>179002824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179002824</v>
      </c>
      <c r="X35" s="20"/>
      <c r="Y35" s="20">
        <v>179002824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1801968947</v>
      </c>
      <c r="D37" s="29">
        <f t="shared" ref="D37:Y37" si="3">SUM(D29:D36)</f>
        <v>0</v>
      </c>
      <c r="E37" s="30">
        <f t="shared" si="3"/>
        <v>5180915540</v>
      </c>
      <c r="F37" s="31">
        <f t="shared" si="3"/>
        <v>5180915540</v>
      </c>
      <c r="G37" s="31">
        <f t="shared" si="3"/>
        <v>408323353</v>
      </c>
      <c r="H37" s="31">
        <f t="shared" si="3"/>
        <v>162534460</v>
      </c>
      <c r="I37" s="31">
        <f t="shared" si="3"/>
        <v>397189037</v>
      </c>
      <c r="J37" s="31">
        <f t="shared" si="3"/>
        <v>968046850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968046850</v>
      </c>
      <c r="X37" s="31">
        <f t="shared" si="3"/>
        <v>1277810055</v>
      </c>
      <c r="Y37" s="31">
        <f t="shared" si="3"/>
        <v>-309763205</v>
      </c>
      <c r="Z37" s="32">
        <f>+IF(X37&lt;&gt;0,+(Y37/X37)*100,0)</f>
        <v>-24.24172542608455</v>
      </c>
      <c r="AA37" s="33">
        <f>SUM(AA29:AA36)</f>
        <v>5180915540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-923042</v>
      </c>
      <c r="X39" s="20"/>
      <c r="Y39" s="20">
        <v>-923042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1137669380</v>
      </c>
      <c r="D40" s="18"/>
      <c r="E40" s="19">
        <v>48716117</v>
      </c>
      <c r="F40" s="20">
        <v>48716117</v>
      </c>
      <c r="G40" s="20">
        <v>582424144</v>
      </c>
      <c r="H40" s="20">
        <v>-9336597</v>
      </c>
      <c r="I40" s="20">
        <v>880184471</v>
      </c>
      <c r="J40" s="20">
        <v>1453272018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1453272018</v>
      </c>
      <c r="X40" s="20">
        <v>12179028</v>
      </c>
      <c r="Y40" s="20">
        <v>1441092990</v>
      </c>
      <c r="Z40" s="21">
        <v>11832.578018541381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1661050606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581501102</v>
      </c>
      <c r="H43" s="36">
        <f t="shared" si="4"/>
        <v>-9336597</v>
      </c>
      <c r="I43" s="36">
        <f t="shared" si="4"/>
        <v>880184471</v>
      </c>
      <c r="J43" s="36">
        <f t="shared" si="4"/>
        <v>1452348976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1452348976</v>
      </c>
      <c r="X43" s="36">
        <f t="shared" si="4"/>
        <v>12179028</v>
      </c>
      <c r="Y43" s="36">
        <f t="shared" si="4"/>
        <v>1440169948</v>
      </c>
      <c r="Z43" s="37">
        <f>+IF(X43&lt;&gt;0,+(Y43/X43)*100,0)</f>
        <v>11824.999072175546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3463019553</v>
      </c>
      <c r="D44" s="29">
        <f>+D37+D43</f>
        <v>0</v>
      </c>
      <c r="E44" s="30">
        <f t="shared" si="5"/>
        <v>5229631657</v>
      </c>
      <c r="F44" s="31">
        <f t="shared" si="5"/>
        <v>5229631657</v>
      </c>
      <c r="G44" s="31">
        <f t="shared" si="5"/>
        <v>989824455</v>
      </c>
      <c r="H44" s="31">
        <f t="shared" si="5"/>
        <v>153197863</v>
      </c>
      <c r="I44" s="31">
        <f t="shared" si="5"/>
        <v>1277373508</v>
      </c>
      <c r="J44" s="31">
        <f t="shared" si="5"/>
        <v>2420395826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2420395826</v>
      </c>
      <c r="X44" s="31">
        <f t="shared" si="5"/>
        <v>1289989083</v>
      </c>
      <c r="Y44" s="31">
        <f t="shared" si="5"/>
        <v>1130406743</v>
      </c>
      <c r="Z44" s="32">
        <f>+IF(X44&lt;&gt;0,+(Y44/X44)*100,0)</f>
        <v>87.62917127725801</v>
      </c>
      <c r="AA44" s="33">
        <f>+AA37+AA43</f>
        <v>5229631657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2054049110</v>
      </c>
      <c r="D45" s="42">
        <f t="shared" si="6"/>
        <v>0</v>
      </c>
      <c r="E45" s="43">
        <f t="shared" si="6"/>
        <v>-700764449</v>
      </c>
      <c r="F45" s="44">
        <f t="shared" si="6"/>
        <v>-664425505</v>
      </c>
      <c r="G45" s="44">
        <f t="shared" si="6"/>
        <v>2509629155</v>
      </c>
      <c r="H45" s="44">
        <f t="shared" si="6"/>
        <v>-364471924</v>
      </c>
      <c r="I45" s="44">
        <f t="shared" si="6"/>
        <v>922650445</v>
      </c>
      <c r="J45" s="44">
        <f t="shared" si="6"/>
        <v>3067807676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3067807676</v>
      </c>
      <c r="X45" s="44">
        <f t="shared" si="6"/>
        <v>284589277</v>
      </c>
      <c r="Y45" s="44">
        <f t="shared" si="6"/>
        <v>2783218399</v>
      </c>
      <c r="Z45" s="45">
        <f>+IF(X45&lt;&gt;0,+(Y45/X45)*100,0)</f>
        <v>977.97725491955202</v>
      </c>
      <c r="AA45" s="46">
        <f>+AA26-AA44</f>
        <v>-664425505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6374345247</v>
      </c>
      <c r="D47" s="18"/>
      <c r="E47" s="19">
        <v>4141210178</v>
      </c>
      <c r="F47" s="20">
        <v>4141210178</v>
      </c>
      <c r="G47" s="20">
        <v>5950189329</v>
      </c>
      <c r="H47" s="20">
        <v>-200541688</v>
      </c>
      <c r="I47" s="20">
        <v>1077446434</v>
      </c>
      <c r="J47" s="20">
        <v>6827094075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6827094075</v>
      </c>
      <c r="X47" s="20">
        <v>1006480464</v>
      </c>
      <c r="Y47" s="20">
        <v>5820613611</v>
      </c>
      <c r="Z47" s="47">
        <v>578.31362050162954</v>
      </c>
      <c r="AA47" s="22">
        <v>4141210178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6390545247</v>
      </c>
      <c r="D50" s="50">
        <f t="shared" ref="D50:Y50" si="7">SUM(D47:D49)</f>
        <v>0</v>
      </c>
      <c r="E50" s="51">
        <f t="shared" si="7"/>
        <v>4141210178</v>
      </c>
      <c r="F50" s="52">
        <f t="shared" si="7"/>
        <v>4141210178</v>
      </c>
      <c r="G50" s="52">
        <f t="shared" si="7"/>
        <v>5950189329</v>
      </c>
      <c r="H50" s="52">
        <f t="shared" si="7"/>
        <v>-200541688</v>
      </c>
      <c r="I50" s="52">
        <f t="shared" si="7"/>
        <v>1093646434</v>
      </c>
      <c r="J50" s="52">
        <f t="shared" si="7"/>
        <v>6843294075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6843294075</v>
      </c>
      <c r="X50" s="52">
        <f t="shared" si="7"/>
        <v>1006480464</v>
      </c>
      <c r="Y50" s="52">
        <f t="shared" si="7"/>
        <v>5836813611</v>
      </c>
      <c r="Z50" s="53">
        <f>+IF(X50&lt;&gt;0,+(Y50/X50)*100,0)</f>
        <v>579.92318974608531</v>
      </c>
      <c r="AA50" s="54">
        <f>SUM(AA47:AA49)</f>
        <v>4141210178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335618560</v>
      </c>
      <c r="G7" s="20">
        <v>498357753</v>
      </c>
      <c r="H7" s="20">
        <v>-48498129</v>
      </c>
      <c r="I7" s="20">
        <v>13086400</v>
      </c>
      <c r="J7" s="20">
        <v>462946024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462946024</v>
      </c>
      <c r="X7" s="20">
        <v>83904651</v>
      </c>
      <c r="Y7" s="20">
        <v>379041373</v>
      </c>
      <c r="Z7" s="21">
        <v>451.7525172710628</v>
      </c>
      <c r="AA7" s="22">
        <v>335618560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/>
      <c r="G11" s="24">
        <v>225989256</v>
      </c>
      <c r="H11" s="24">
        <v>2118515</v>
      </c>
      <c r="I11" s="24">
        <v>2206787</v>
      </c>
      <c r="J11" s="20">
        <v>230314558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230314558</v>
      </c>
      <c r="X11" s="20"/>
      <c r="Y11" s="24">
        <v>230314558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335618560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693260582</v>
      </c>
      <c r="X13" s="31">
        <f t="shared" si="0"/>
        <v>83904651</v>
      </c>
      <c r="Y13" s="31">
        <f t="shared" si="0"/>
        <v>609355931</v>
      </c>
      <c r="Z13" s="32">
        <f>+IF(X13&lt;&gt;0,+(Y13/X13)*100,0)</f>
        <v>726.24809678309725</v>
      </c>
      <c r="AA13" s="33">
        <f>SUM(AA6:AA12)</f>
        <v>335618560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41638244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1127548335</v>
      </c>
      <c r="X17" s="20">
        <v>7817781</v>
      </c>
      <c r="Y17" s="24">
        <v>1119730554</v>
      </c>
      <c r="Z17" s="25">
        <v>14322.869289891849</v>
      </c>
      <c r="AA17" s="26">
        <v>41638244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41638244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1127548335</v>
      </c>
      <c r="X25" s="36">
        <f t="shared" si="1"/>
        <v>7817781</v>
      </c>
      <c r="Y25" s="36">
        <f t="shared" si="1"/>
        <v>1119730554</v>
      </c>
      <c r="Z25" s="37">
        <f>+IF(X25&lt;&gt;0,+(Y25/X25)*100,0)</f>
        <v>14322.869289891849</v>
      </c>
      <c r="AA25" s="38">
        <f>SUM(AA15:AA24)</f>
        <v>41638244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377256804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1820808917</v>
      </c>
      <c r="X26" s="31">
        <f t="shared" si="2"/>
        <v>91722432</v>
      </c>
      <c r="Y26" s="31">
        <f t="shared" si="2"/>
        <v>1729086485</v>
      </c>
      <c r="Z26" s="32">
        <f>+IF(X26&lt;&gt;0,+(Y26/X26)*100,0)</f>
        <v>1885.129348729</v>
      </c>
      <c r="AA26" s="33">
        <f>+AA13+AA25</f>
        <v>377256804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407591788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101897946</v>
      </c>
      <c r="Y34" s="20">
        <v>226103455</v>
      </c>
      <c r="Z34" s="21">
        <v>221.89206345729482</v>
      </c>
      <c r="AA34" s="22">
        <v>407591788</v>
      </c>
    </row>
    <row r="35" spans="1:27" ht="13.5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/>
      <c r="G35" s="20">
        <v>142910001</v>
      </c>
      <c r="H35" s="20">
        <v>19439767</v>
      </c>
      <c r="I35" s="20">
        <v>2100344</v>
      </c>
      <c r="J35" s="20">
        <v>164450112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164450112</v>
      </c>
      <c r="X35" s="20"/>
      <c r="Y35" s="20">
        <v>164450112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407591788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492451513</v>
      </c>
      <c r="X37" s="31">
        <f t="shared" si="3"/>
        <v>101897946</v>
      </c>
      <c r="Y37" s="31">
        <f t="shared" si="3"/>
        <v>390553567</v>
      </c>
      <c r="Z37" s="32">
        <f>+IF(X37&lt;&gt;0,+(Y37/X37)*100,0)</f>
        <v>383.27913597002242</v>
      </c>
      <c r="AA37" s="33">
        <f>SUM(AA29:AA36)</f>
        <v>407591788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48716117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12179028</v>
      </c>
      <c r="Y40" s="20">
        <v>77567314</v>
      </c>
      <c r="Z40" s="21">
        <v>636.89248435917875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12179028</v>
      </c>
      <c r="Y43" s="36">
        <f t="shared" si="4"/>
        <v>77567314</v>
      </c>
      <c r="Z43" s="37">
        <f>+IF(X43&lt;&gt;0,+(Y43/X43)*100,0)</f>
        <v>636.89248435917875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456307905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582197855</v>
      </c>
      <c r="X44" s="31">
        <f t="shared" si="5"/>
        <v>114076974</v>
      </c>
      <c r="Y44" s="31">
        <f t="shared" si="5"/>
        <v>468120881</v>
      </c>
      <c r="Z44" s="32">
        <f>+IF(X44&lt;&gt;0,+(Y44/X44)*100,0)</f>
        <v>410.3552755528035</v>
      </c>
      <c r="AA44" s="33">
        <f>+AA37+AA43</f>
        <v>456307905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-79051101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1238611062</v>
      </c>
      <c r="X45" s="44">
        <f t="shared" si="6"/>
        <v>-22354542</v>
      </c>
      <c r="Y45" s="44">
        <f t="shared" si="6"/>
        <v>1260965604</v>
      </c>
      <c r="Z45" s="45">
        <f>+IF(X45&lt;&gt;0,+(Y45/X45)*100,0)</f>
        <v>-5640.7579452980963</v>
      </c>
      <c r="AA45" s="46">
        <f>+AA26-AA44</f>
        <v>-79051101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5594564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496557266</v>
      </c>
      <c r="X47" s="20">
        <v>1398630</v>
      </c>
      <c r="Y47" s="20">
        <v>495158636</v>
      </c>
      <c r="Z47" s="47">
        <v>35403.11848022708</v>
      </c>
      <c r="AA47" s="22">
        <v>5594564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5594564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496557266</v>
      </c>
      <c r="X50" s="52">
        <f t="shared" si="7"/>
        <v>1398630</v>
      </c>
      <c r="Y50" s="52">
        <f t="shared" si="7"/>
        <v>495158636</v>
      </c>
      <c r="Z50" s="53">
        <f>+IF(X50&lt;&gt;0,+(Y50/X50)*100,0)</f>
        <v>35403.11848022708</v>
      </c>
      <c r="AA50" s="54">
        <f>SUM(AA47:AA49)</f>
        <v>5594564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-191739610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-47934903</v>
      </c>
      <c r="Y6" s="20">
        <v>47934963</v>
      </c>
      <c r="Z6" s="21">
        <v>-100.00012516975364</v>
      </c>
      <c r="AA6" s="22">
        <v>-191739610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-143441270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-35860317</v>
      </c>
      <c r="Y7" s="20">
        <v>35860317</v>
      </c>
      <c r="Z7" s="21">
        <v>-100</v>
      </c>
      <c r="AA7" s="22">
        <v>-143441270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-335180880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</v>
      </c>
      <c r="X13" s="31">
        <f t="shared" si="0"/>
        <v>-83795220</v>
      </c>
      <c r="Y13" s="31">
        <f t="shared" si="0"/>
        <v>83795280</v>
      </c>
      <c r="Z13" s="32">
        <f>+IF(X13&lt;&gt;0,+(Y13/X13)*100,0)</f>
        <v>-100.00007160312963</v>
      </c>
      <c r="AA13" s="33">
        <f>SUM(AA6:AA12)</f>
        <v>-335180880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334583191</v>
      </c>
      <c r="D17" s="18"/>
      <c r="E17" s="19">
        <v>7779990</v>
      </c>
      <c r="F17" s="20">
        <v>7779990</v>
      </c>
      <c r="G17" s="24">
        <v>334583197</v>
      </c>
      <c r="H17" s="24">
        <v>-21458943</v>
      </c>
      <c r="I17" s="24"/>
      <c r="J17" s="20">
        <v>313124254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313124254</v>
      </c>
      <c r="X17" s="20"/>
      <c r="Y17" s="24">
        <v>313124254</v>
      </c>
      <c r="Z17" s="25"/>
      <c r="AA17" s="26">
        <v>7779990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334583191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7779990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313124254</v>
      </c>
      <c r="X25" s="36">
        <f t="shared" si="1"/>
        <v>0</v>
      </c>
      <c r="Y25" s="36">
        <f t="shared" si="1"/>
        <v>313124254</v>
      </c>
      <c r="Z25" s="37">
        <f>+IF(X25&lt;&gt;0,+(Y25/X25)*100,0)</f>
        <v>0</v>
      </c>
      <c r="AA25" s="38">
        <f>SUM(AA15:AA24)</f>
        <v>7779990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334583251</v>
      </c>
      <c r="D26" s="29">
        <f>+D13+D25</f>
        <v>0</v>
      </c>
      <c r="E26" s="30">
        <f t="shared" si="2"/>
        <v>-327400890</v>
      </c>
      <c r="F26" s="31">
        <f t="shared" si="2"/>
        <v>-327400890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313124314</v>
      </c>
      <c r="X26" s="31">
        <f t="shared" si="2"/>
        <v>-83795220</v>
      </c>
      <c r="Y26" s="31">
        <f t="shared" si="2"/>
        <v>396919534</v>
      </c>
      <c r="Z26" s="32">
        <f>+IF(X26&lt;&gt;0,+(Y26/X26)*100,0)</f>
        <v>-473.67801409197324</v>
      </c>
      <c r="AA26" s="33">
        <f>+AA13+AA25</f>
        <v>-327400890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64686</v>
      </c>
      <c r="D32" s="18"/>
      <c r="E32" s="19"/>
      <c r="F32" s="20"/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/>
      <c r="Y32" s="20">
        <v>64686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0</v>
      </c>
      <c r="Y37" s="31">
        <f t="shared" si="3"/>
        <v>64686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483341175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483341205</v>
      </c>
      <c r="X40" s="20"/>
      <c r="Y40" s="20">
        <v>483341205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483341175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483341205</v>
      </c>
      <c r="X43" s="36">
        <f t="shared" si="4"/>
        <v>0</v>
      </c>
      <c r="Y43" s="36">
        <f t="shared" si="4"/>
        <v>483341205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483405861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483405891</v>
      </c>
      <c r="X44" s="31">
        <f t="shared" si="5"/>
        <v>0</v>
      </c>
      <c r="Y44" s="31">
        <f t="shared" si="5"/>
        <v>483405891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-327400890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-170281577</v>
      </c>
      <c r="X45" s="44">
        <f t="shared" si="6"/>
        <v>-83795220</v>
      </c>
      <c r="Y45" s="44">
        <f t="shared" si="6"/>
        <v>-86486357</v>
      </c>
      <c r="Z45" s="45">
        <f>+IF(X45&lt;&gt;0,+(Y45/X45)*100,0)</f>
        <v>103.21156385769976</v>
      </c>
      <c r="AA45" s="46">
        <f>+AA26-AA44</f>
        <v>-327400890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489125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489125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99952948</v>
      </c>
      <c r="X7" s="20">
        <v>13528482</v>
      </c>
      <c r="Y7" s="20">
        <v>86424466</v>
      </c>
      <c r="Z7" s="21">
        <v>638.8334330488816</v>
      </c>
      <c r="AA7" s="22">
        <v>54113895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99952948</v>
      </c>
      <c r="X13" s="31">
        <f t="shared" si="0"/>
        <v>13528482</v>
      </c>
      <c r="Y13" s="31">
        <f t="shared" si="0"/>
        <v>86424466</v>
      </c>
      <c r="Z13" s="32">
        <f>+IF(X13&lt;&gt;0,+(Y13/X13)*100,0)</f>
        <v>638.8334330488816</v>
      </c>
      <c r="AA13" s="33">
        <f>SUM(AA6:AA12)</f>
        <v>54113895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15750000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3937503</v>
      </c>
      <c r="Y17" s="24">
        <v>-3937503</v>
      </c>
      <c r="Z17" s="25">
        <v>-100</v>
      </c>
      <c r="AA17" s="26">
        <v>15750000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15750000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3937503</v>
      </c>
      <c r="Y25" s="36">
        <f t="shared" si="1"/>
        <v>-3937503</v>
      </c>
      <c r="Z25" s="37">
        <f>+IF(X25&lt;&gt;0,+(Y25/X25)*100,0)</f>
        <v>-100</v>
      </c>
      <c r="AA25" s="38">
        <f>SUM(AA15:AA24)</f>
        <v>15750000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69863895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99952948</v>
      </c>
      <c r="X26" s="31">
        <f t="shared" si="2"/>
        <v>17465985</v>
      </c>
      <c r="Y26" s="31">
        <f t="shared" si="2"/>
        <v>82486963</v>
      </c>
      <c r="Z26" s="32">
        <f>+IF(X26&lt;&gt;0,+(Y26/X26)*100,0)</f>
        <v>472.27203618919862</v>
      </c>
      <c r="AA26" s="33">
        <f>+AA13+AA25</f>
        <v>69863895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69863895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99952948</v>
      </c>
      <c r="X45" s="44">
        <f t="shared" si="6"/>
        <v>17465985</v>
      </c>
      <c r="Y45" s="44">
        <f t="shared" si="6"/>
        <v>82486963</v>
      </c>
      <c r="Z45" s="45">
        <f>+IF(X45&lt;&gt;0,+(Y45/X45)*100,0)</f>
        <v>472.27203618919862</v>
      </c>
      <c r="AA45" s="46">
        <f>+AA26-AA44</f>
        <v>69863895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-290769982</v>
      </c>
      <c r="X47" s="20">
        <v>-654237</v>
      </c>
      <c r="Y47" s="20">
        <v>-290115745</v>
      </c>
      <c r="Z47" s="47">
        <v>44344.135993531396</v>
      </c>
      <c r="AA47" s="22">
        <v>-2616939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-290769982</v>
      </c>
      <c r="X50" s="52">
        <f t="shared" si="7"/>
        <v>-654237</v>
      </c>
      <c r="Y50" s="52">
        <f t="shared" si="7"/>
        <v>-290115745</v>
      </c>
      <c r="Z50" s="53">
        <f>+IF(X50&lt;&gt;0,+(Y50/X50)*100,0)</f>
        <v>44344.135993531396</v>
      </c>
      <c r="AA50" s="54">
        <f>SUM(AA47:AA49)</f>
        <v>-2616939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527747976</v>
      </c>
      <c r="G7" s="20">
        <v>607374573</v>
      </c>
      <c r="H7" s="20">
        <v>-262290361</v>
      </c>
      <c r="I7" s="20">
        <v>-17413143</v>
      </c>
      <c r="J7" s="20">
        <v>327671069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327671069</v>
      </c>
      <c r="X7" s="20">
        <v>131937066</v>
      </c>
      <c r="Y7" s="20">
        <v>195734003</v>
      </c>
      <c r="Z7" s="21">
        <v>148.35406677908088</v>
      </c>
      <c r="AA7" s="22">
        <v>527747976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/>
      <c r="G11" s="24">
        <v>5811876</v>
      </c>
      <c r="H11" s="24">
        <v>81954</v>
      </c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/>
      <c r="Y11" s="24">
        <v>5893830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38047656</v>
      </c>
      <c r="H12" s="20">
        <v>3010227</v>
      </c>
      <c r="I12" s="20">
        <v>-2408957</v>
      </c>
      <c r="J12" s="20">
        <v>38648926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38648926</v>
      </c>
      <c r="X12" s="20">
        <v>9052866</v>
      </c>
      <c r="Y12" s="20">
        <v>29596060</v>
      </c>
      <c r="Z12" s="21">
        <v>326.92475509965573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563959430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372213825</v>
      </c>
      <c r="X13" s="31">
        <f t="shared" si="0"/>
        <v>140989932</v>
      </c>
      <c r="Y13" s="31">
        <f t="shared" si="0"/>
        <v>231223893</v>
      </c>
      <c r="Z13" s="32">
        <f>+IF(X13&lt;&gt;0,+(Y13/X13)*100,0)</f>
        <v>164.00028691410392</v>
      </c>
      <c r="AA13" s="33">
        <f>SUM(AA6:AA12)</f>
        <v>563959430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639539192</v>
      </c>
      <c r="G17" s="24">
        <v>620553365</v>
      </c>
      <c r="H17" s="24">
        <v>873318</v>
      </c>
      <c r="I17" s="24"/>
      <c r="J17" s="20">
        <v>621426683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621426683</v>
      </c>
      <c r="X17" s="20">
        <v>159884817</v>
      </c>
      <c r="Y17" s="24">
        <v>461541866</v>
      </c>
      <c r="Z17" s="25">
        <v>288.67147904356671</v>
      </c>
      <c r="AA17" s="26">
        <v>639539192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639539192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621426683</v>
      </c>
      <c r="X25" s="36">
        <f t="shared" si="1"/>
        <v>159884817</v>
      </c>
      <c r="Y25" s="36">
        <f t="shared" si="1"/>
        <v>461541866</v>
      </c>
      <c r="Z25" s="37">
        <f>+IF(X25&lt;&gt;0,+(Y25/X25)*100,0)</f>
        <v>288.67147904356671</v>
      </c>
      <c r="AA25" s="38">
        <f>SUM(AA15:AA24)</f>
        <v>639539192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1203498622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993640508</v>
      </c>
      <c r="X26" s="31">
        <f t="shared" si="2"/>
        <v>300874749</v>
      </c>
      <c r="Y26" s="31">
        <f t="shared" si="2"/>
        <v>692765759</v>
      </c>
      <c r="Z26" s="32">
        <f>+IF(X26&lt;&gt;0,+(Y26/X26)*100,0)</f>
        <v>230.25054821067755</v>
      </c>
      <c r="AA26" s="33">
        <f>+AA13+AA25</f>
        <v>1203498622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264917160</v>
      </c>
      <c r="G34" s="20">
        <v>468753705</v>
      </c>
      <c r="H34" s="20">
        <v>110136551</v>
      </c>
      <c r="I34" s="20"/>
      <c r="J34" s="20">
        <v>578890256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578890256</v>
      </c>
      <c r="X34" s="20">
        <v>66229287</v>
      </c>
      <c r="Y34" s="20">
        <v>512660969</v>
      </c>
      <c r="Z34" s="21">
        <v>774.06988995668939</v>
      </c>
      <c r="AA34" s="22">
        <v>264917160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264917160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578890256</v>
      </c>
      <c r="X37" s="31">
        <f t="shared" si="3"/>
        <v>66229287</v>
      </c>
      <c r="Y37" s="31">
        <f t="shared" si="3"/>
        <v>512660969</v>
      </c>
      <c r="Z37" s="32">
        <f>+IF(X37&lt;&gt;0,+(Y37/X37)*100,0)</f>
        <v>774.06988995668939</v>
      </c>
      <c r="AA37" s="33">
        <f>SUM(AA29:AA36)</f>
        <v>264917160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264917160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578890256</v>
      </c>
      <c r="X44" s="31">
        <f t="shared" si="5"/>
        <v>66229287</v>
      </c>
      <c r="Y44" s="31">
        <f t="shared" si="5"/>
        <v>512660969</v>
      </c>
      <c r="Z44" s="32">
        <f>+IF(X44&lt;&gt;0,+(Y44/X44)*100,0)</f>
        <v>774.06988995668939</v>
      </c>
      <c r="AA44" s="33">
        <f>+AA37+AA43</f>
        <v>264917160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938581462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414750252</v>
      </c>
      <c r="X45" s="44">
        <f t="shared" si="6"/>
        <v>234645462</v>
      </c>
      <c r="Y45" s="44">
        <f t="shared" si="6"/>
        <v>180104790</v>
      </c>
      <c r="Z45" s="45">
        <f>+IF(X45&lt;&gt;0,+(Y45/X45)*100,0)</f>
        <v>76.756136029598565</v>
      </c>
      <c r="AA45" s="46">
        <f>+AA26-AA44</f>
        <v>938581462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4032272916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5407327657</v>
      </c>
      <c r="X47" s="20">
        <v>1008068046</v>
      </c>
      <c r="Y47" s="20">
        <v>4399259611</v>
      </c>
      <c r="Z47" s="47">
        <v>436.40502528139854</v>
      </c>
      <c r="AA47" s="22">
        <v>4032272916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4032272916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5407327657</v>
      </c>
      <c r="X50" s="52">
        <f t="shared" si="7"/>
        <v>1008068046</v>
      </c>
      <c r="Y50" s="52">
        <f t="shared" si="7"/>
        <v>4399259611</v>
      </c>
      <c r="Z50" s="53">
        <f>+IF(X50&lt;&gt;0,+(Y50/X50)*100,0)</f>
        <v>436.40502528139854</v>
      </c>
      <c r="AA50" s="54">
        <f>SUM(AA47:AA49)</f>
        <v>4032272916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99150000</v>
      </c>
      <c r="G17" s="24">
        <v>3086000</v>
      </c>
      <c r="H17" s="24">
        <v>4058000</v>
      </c>
      <c r="I17" s="24">
        <v>8908000</v>
      </c>
      <c r="J17" s="20">
        <v>16052000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16052000</v>
      </c>
      <c r="X17" s="20">
        <v>7436250</v>
      </c>
      <c r="Y17" s="24">
        <v>8615750</v>
      </c>
      <c r="Z17" s="25">
        <v>115.86148932593714</v>
      </c>
      <c r="AA17" s="26">
        <v>99150000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99150000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16052000</v>
      </c>
      <c r="X25" s="36">
        <f t="shared" si="1"/>
        <v>7436250</v>
      </c>
      <c r="Y25" s="36">
        <f t="shared" si="1"/>
        <v>8615750</v>
      </c>
      <c r="Z25" s="37">
        <f>+IF(X25&lt;&gt;0,+(Y25/X25)*100,0)</f>
        <v>115.86148932593714</v>
      </c>
      <c r="AA25" s="38">
        <f>SUM(AA15:AA24)</f>
        <v>99150000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99150000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16052000</v>
      </c>
      <c r="X26" s="31">
        <f t="shared" si="2"/>
        <v>7436250</v>
      </c>
      <c r="Y26" s="31">
        <f t="shared" si="2"/>
        <v>8615750</v>
      </c>
      <c r="Z26" s="32">
        <f>+IF(X26&lt;&gt;0,+(Y26/X26)*100,0)</f>
        <v>115.86148932593714</v>
      </c>
      <c r="AA26" s="33">
        <f>+AA13+AA25</f>
        <v>99150000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99150000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7436250</v>
      </c>
      <c r="Y32" s="20">
        <v>-7436250</v>
      </c>
      <c r="Z32" s="21">
        <v>-100</v>
      </c>
      <c r="AA32" s="22">
        <v>99150000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99150000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7436250</v>
      </c>
      <c r="Y37" s="31">
        <f t="shared" si="3"/>
        <v>-7436250</v>
      </c>
      <c r="Z37" s="32">
        <f>+IF(X37&lt;&gt;0,+(Y37/X37)*100,0)</f>
        <v>-100</v>
      </c>
      <c r="AA37" s="33">
        <f>SUM(AA29:AA36)</f>
        <v>99150000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99150000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7436250</v>
      </c>
      <c r="Y44" s="31">
        <f t="shared" si="5"/>
        <v>-7436250</v>
      </c>
      <c r="Z44" s="32">
        <f>+IF(X44&lt;&gt;0,+(Y44/X44)*100,0)</f>
        <v>-100</v>
      </c>
      <c r="AA44" s="33">
        <f>+AA37+AA43</f>
        <v>99150000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16052000</v>
      </c>
      <c r="X45" s="44">
        <f t="shared" si="6"/>
        <v>0</v>
      </c>
      <c r="Y45" s="44">
        <f t="shared" si="6"/>
        <v>16052000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440867478</v>
      </c>
      <c r="Y6" s="20">
        <v>-440867478</v>
      </c>
      <c r="Z6" s="21">
        <v>-100</v>
      </c>
      <c r="AA6" s="22">
        <v>1763469912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3281638</v>
      </c>
      <c r="X7" s="20"/>
      <c r="Y7" s="20">
        <v>3281638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1715748</v>
      </c>
      <c r="X11" s="20"/>
      <c r="Y11" s="24">
        <v>1715748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4997386</v>
      </c>
      <c r="X13" s="31">
        <f t="shared" si="0"/>
        <v>440867478</v>
      </c>
      <c r="Y13" s="31">
        <f t="shared" si="0"/>
        <v>-435870092</v>
      </c>
      <c r="Z13" s="32">
        <f>+IF(X13&lt;&gt;0,+(Y13/X13)*100,0)</f>
        <v>-98.86646526464807</v>
      </c>
      <c r="AA13" s="33">
        <f>SUM(AA6:AA12)</f>
        <v>1763469912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938846</v>
      </c>
      <c r="Y17" s="24">
        <v>-938846</v>
      </c>
      <c r="Z17" s="25">
        <v>-100</v>
      </c>
      <c r="AA17" s="26">
        <v>17500000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938846</v>
      </c>
      <c r="Y25" s="36">
        <f t="shared" si="1"/>
        <v>-938846</v>
      </c>
      <c r="Z25" s="37">
        <f>+IF(X25&lt;&gt;0,+(Y25/X25)*100,0)</f>
        <v>-100</v>
      </c>
      <c r="AA25" s="38">
        <f>SUM(AA15:AA24)</f>
        <v>17500000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4997386</v>
      </c>
      <c r="X26" s="31">
        <f t="shared" si="2"/>
        <v>441806324</v>
      </c>
      <c r="Y26" s="31">
        <f t="shared" si="2"/>
        <v>-436808938</v>
      </c>
      <c r="Z26" s="32">
        <f>+IF(X26&lt;&gt;0,+(Y26/X26)*100,0)</f>
        <v>-98.86887404536111</v>
      </c>
      <c r="AA26" s="33">
        <f>+AA13+AA25</f>
        <v>1780969912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9574699</v>
      </c>
      <c r="X32" s="20">
        <v>1102246572</v>
      </c>
      <c r="Y32" s="20">
        <v>-1092671873</v>
      </c>
      <c r="Z32" s="21">
        <v>-99.13134690157149</v>
      </c>
      <c r="AA32" s="22">
        <v>4408986287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9574699</v>
      </c>
      <c r="X37" s="31">
        <f t="shared" si="3"/>
        <v>1102246572</v>
      </c>
      <c r="Y37" s="31">
        <f t="shared" si="3"/>
        <v>-1092671873</v>
      </c>
      <c r="Z37" s="32">
        <f>+IF(X37&lt;&gt;0,+(Y37/X37)*100,0)</f>
        <v>-99.13134690157149</v>
      </c>
      <c r="AA37" s="33">
        <f>SUM(AA29:AA36)</f>
        <v>4408986287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9574699</v>
      </c>
      <c r="X44" s="31">
        <f t="shared" si="5"/>
        <v>1102246572</v>
      </c>
      <c r="Y44" s="31">
        <f t="shared" si="5"/>
        <v>-1092671873</v>
      </c>
      <c r="Z44" s="32">
        <f>+IF(X44&lt;&gt;0,+(Y44/X44)*100,0)</f>
        <v>-99.13134690157149</v>
      </c>
      <c r="AA44" s="33">
        <f>+AA37+AA43</f>
        <v>4408986287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-4577313</v>
      </c>
      <c r="X45" s="44">
        <f t="shared" si="6"/>
        <v>-660440248</v>
      </c>
      <c r="Y45" s="44">
        <f t="shared" si="6"/>
        <v>655862935</v>
      </c>
      <c r="Z45" s="45">
        <f>+IF(X45&lt;&gt;0,+(Y45/X45)*100,0)</f>
        <v>-99.306930034342784</v>
      </c>
      <c r="AA45" s="46">
        <f>+AA26-AA44</f>
        <v>-2628016375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-2524040</v>
      </c>
      <c r="X6" s="20"/>
      <c r="Y6" s="20">
        <v>-2524040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60604444</v>
      </c>
      <c r="X7" s="20"/>
      <c r="Y7" s="20">
        <v>60604444</v>
      </c>
      <c r="Z7" s="21"/>
      <c r="AA7" s="22">
        <v>200195830</v>
      </c>
    </row>
    <row r="8" spans="1:27" ht="13.5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-19945852</v>
      </c>
      <c r="X10" s="20"/>
      <c r="Y10" s="20">
        <v>-19945852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-17115046</v>
      </c>
      <c r="X11" s="20"/>
      <c r="Y11" s="24">
        <v>-17115046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</v>
      </c>
      <c r="X12" s="20"/>
      <c r="Y12" s="20">
        <v>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21019507</v>
      </c>
      <c r="X13" s="31">
        <f t="shared" si="0"/>
        <v>0</v>
      </c>
      <c r="Y13" s="31">
        <f t="shared" si="0"/>
        <v>21019507</v>
      </c>
      <c r="Z13" s="32">
        <f>+IF(X13&lt;&gt;0,+(Y13/X13)*100,0)</f>
        <v>0</v>
      </c>
      <c r="AA13" s="33">
        <f>SUM(AA6:AA12)</f>
        <v>200195830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576270710</v>
      </c>
      <c r="G17" s="24">
        <v>-5041050</v>
      </c>
      <c r="H17" s="24">
        <v>-4062306</v>
      </c>
      <c r="I17" s="24">
        <v>19160784</v>
      </c>
      <c r="J17" s="20">
        <v>10057428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10057428</v>
      </c>
      <c r="X17" s="20">
        <v>733756270</v>
      </c>
      <c r="Y17" s="24">
        <v>-723698842</v>
      </c>
      <c r="Z17" s="25">
        <v>-98.629323058459178</v>
      </c>
      <c r="AA17" s="26">
        <v>576270710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576270710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10065563</v>
      </c>
      <c r="X25" s="36">
        <f t="shared" si="1"/>
        <v>733756270</v>
      </c>
      <c r="Y25" s="36">
        <f t="shared" si="1"/>
        <v>-723690707</v>
      </c>
      <c r="Z25" s="37">
        <f>+IF(X25&lt;&gt;0,+(Y25/X25)*100,0)</f>
        <v>-98.628214379687691</v>
      </c>
      <c r="AA25" s="38">
        <f>SUM(AA15:AA24)</f>
        <v>576270710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776466540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31085070</v>
      </c>
      <c r="X26" s="31">
        <f t="shared" si="2"/>
        <v>733756270</v>
      </c>
      <c r="Y26" s="31">
        <f t="shared" si="2"/>
        <v>-702671200</v>
      </c>
      <c r="Z26" s="32">
        <f>+IF(X26&lt;&gt;0,+(Y26/X26)*100,0)</f>
        <v>-95.763570102099436</v>
      </c>
      <c r="AA26" s="33">
        <f>+AA13+AA25</f>
        <v>776466540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15063133</v>
      </c>
      <c r="X30" s="20"/>
      <c r="Y30" s="20">
        <v>15063133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-198477232</v>
      </c>
      <c r="X32" s="20"/>
      <c r="Y32" s="20">
        <v>-198477232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16676792</v>
      </c>
      <c r="X35" s="20"/>
      <c r="Y35" s="20">
        <v>16676792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-166737307</v>
      </c>
      <c r="X37" s="31">
        <f t="shared" si="3"/>
        <v>0</v>
      </c>
      <c r="Y37" s="31">
        <f t="shared" si="3"/>
        <v>-166737307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-923042</v>
      </c>
      <c r="X39" s="20"/>
      <c r="Y39" s="20">
        <v>-923042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-923042</v>
      </c>
      <c r="X43" s="36">
        <f t="shared" si="4"/>
        <v>0</v>
      </c>
      <c r="Y43" s="36">
        <f t="shared" si="4"/>
        <v>-923042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-167660349</v>
      </c>
      <c r="X44" s="31">
        <f t="shared" si="5"/>
        <v>0</v>
      </c>
      <c r="Y44" s="31">
        <f t="shared" si="5"/>
        <v>-167660349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776466540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198745419</v>
      </c>
      <c r="X45" s="44">
        <f t="shared" si="6"/>
        <v>733756270</v>
      </c>
      <c r="Y45" s="44">
        <f t="shared" si="6"/>
        <v>-535010851</v>
      </c>
      <c r="Z45" s="45">
        <f>+IF(X45&lt;&gt;0,+(Y45/X45)*100,0)</f>
        <v>-72.913973327955333</v>
      </c>
      <c r="AA45" s="46">
        <f>+AA26-AA44</f>
        <v>776466540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115287540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115287540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217011475</v>
      </c>
      <c r="G7" s="20">
        <v>710168</v>
      </c>
      <c r="H7" s="20">
        <v>-5919584</v>
      </c>
      <c r="I7" s="20">
        <v>317918938</v>
      </c>
      <c r="J7" s="20">
        <v>312709522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312709522</v>
      </c>
      <c r="X7" s="20"/>
      <c r="Y7" s="20">
        <v>312709522</v>
      </c>
      <c r="Z7" s="21"/>
      <c r="AA7" s="22">
        <v>217011475</v>
      </c>
    </row>
    <row r="8" spans="1:27" ht="13.5" x14ac:dyDescent="0.25">
      <c r="A8" s="23" t="s">
        <v>36</v>
      </c>
      <c r="B8" s="17" t="s">
        <v>32</v>
      </c>
      <c r="C8" s="18">
        <v>75698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-92417139</v>
      </c>
      <c r="X8" s="20"/>
      <c r="Y8" s="20">
        <v>-92417139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28288484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-10957332</v>
      </c>
      <c r="X11" s="20"/>
      <c r="Y11" s="24">
        <v>-10957332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245299959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236325376</v>
      </c>
      <c r="X13" s="31">
        <f t="shared" si="0"/>
        <v>0</v>
      </c>
      <c r="Y13" s="31">
        <f t="shared" si="0"/>
        <v>236325376</v>
      </c>
      <c r="Z13" s="32">
        <f>+IF(X13&lt;&gt;0,+(Y13/X13)*100,0)</f>
        <v>0</v>
      </c>
      <c r="AA13" s="33">
        <f>SUM(AA6:AA12)</f>
        <v>245299959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340101310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1972216643</v>
      </c>
      <c r="X17" s="20">
        <v>65311570</v>
      </c>
      <c r="Y17" s="24">
        <v>1906905073</v>
      </c>
      <c r="Z17" s="25">
        <v>2919.70484402687</v>
      </c>
      <c r="AA17" s="26">
        <v>340101310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340101310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1972216983</v>
      </c>
      <c r="X25" s="36">
        <f t="shared" si="1"/>
        <v>65311570</v>
      </c>
      <c r="Y25" s="36">
        <f t="shared" si="1"/>
        <v>1906905413</v>
      </c>
      <c r="Z25" s="37">
        <f>+IF(X25&lt;&gt;0,+(Y25/X25)*100,0)</f>
        <v>2919.7053646084451</v>
      </c>
      <c r="AA25" s="38">
        <f>SUM(AA15:AA24)</f>
        <v>340101310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585401269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2208542359</v>
      </c>
      <c r="X26" s="31">
        <f t="shared" si="2"/>
        <v>65311570</v>
      </c>
      <c r="Y26" s="31">
        <f t="shared" si="2"/>
        <v>2143230789</v>
      </c>
      <c r="Z26" s="32">
        <f>+IF(X26&lt;&gt;0,+(Y26/X26)*100,0)</f>
        <v>3281.5484132443912</v>
      </c>
      <c r="AA26" s="33">
        <f>+AA13+AA25</f>
        <v>585401269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73647</v>
      </c>
      <c r="X31" s="20"/>
      <c r="Y31" s="20">
        <v>73647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/>
      <c r="G32" s="20">
        <v>-381475318</v>
      </c>
      <c r="H32" s="20">
        <v>87402299</v>
      </c>
      <c r="I32" s="20">
        <v>146629440</v>
      </c>
      <c r="J32" s="20">
        <v>-147443579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-147443579</v>
      </c>
      <c r="X32" s="20"/>
      <c r="Y32" s="20">
        <v>-147443579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-16236599</v>
      </c>
      <c r="X33" s="20"/>
      <c r="Y33" s="20">
        <v>-16236599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/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-2124080</v>
      </c>
      <c r="X35" s="20"/>
      <c r="Y35" s="20">
        <v>-2124080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270305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53803003</v>
      </c>
      <c r="X37" s="31">
        <f t="shared" si="3"/>
        <v>0</v>
      </c>
      <c r="Y37" s="31">
        <f t="shared" si="3"/>
        <v>53803003</v>
      </c>
      <c r="Z37" s="32">
        <f>+IF(X37&lt;&gt;0,+(Y37/X37)*100,0)</f>
        <v>0</v>
      </c>
      <c r="AA37" s="33">
        <f>SUM(AA29:AA36)</f>
        <v>270305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/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270305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933987474</v>
      </c>
      <c r="X44" s="31">
        <f t="shared" si="5"/>
        <v>0</v>
      </c>
      <c r="Y44" s="31">
        <f t="shared" si="5"/>
        <v>933987474</v>
      </c>
      <c r="Z44" s="32">
        <f>+IF(X44&lt;&gt;0,+(Y44/X44)*100,0)</f>
        <v>0</v>
      </c>
      <c r="AA44" s="33">
        <f>+AA37+AA43</f>
        <v>270305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585130964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1274554885</v>
      </c>
      <c r="X45" s="44">
        <f t="shared" si="6"/>
        <v>65311570</v>
      </c>
      <c r="Y45" s="44">
        <f t="shared" si="6"/>
        <v>1209243315</v>
      </c>
      <c r="Z45" s="45">
        <f>+IF(X45&lt;&gt;0,+(Y45/X45)*100,0)</f>
        <v>1851.4993821156036</v>
      </c>
      <c r="AA45" s="46">
        <f>+AA26-AA44</f>
        <v>585130964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-9327903</v>
      </c>
      <c r="G47" s="20">
        <v>1</v>
      </c>
      <c r="H47" s="20">
        <v>-1225689</v>
      </c>
      <c r="I47" s="20">
        <v>1215204822</v>
      </c>
      <c r="J47" s="20">
        <v>1213979134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1213979134</v>
      </c>
      <c r="X47" s="20">
        <v>-2331975</v>
      </c>
      <c r="Y47" s="20">
        <v>1216311109</v>
      </c>
      <c r="Z47" s="47">
        <v>-52157.982354013235</v>
      </c>
      <c r="AA47" s="22">
        <v>-9327903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-9327903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1230179134</v>
      </c>
      <c r="X50" s="52">
        <f t="shared" si="7"/>
        <v>-2331975</v>
      </c>
      <c r="Y50" s="52">
        <f t="shared" si="7"/>
        <v>1232511109</v>
      </c>
      <c r="Z50" s="53">
        <f>+IF(X50&lt;&gt;0,+(Y50/X50)*100,0)</f>
        <v>-52852.672477192085</v>
      </c>
      <c r="AA50" s="54">
        <f>SUM(AA47:AA49)</f>
        <v>-9327903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7DA187-F7C0-4B66-9171-0188B5055541}"/>
</file>

<file path=customXml/itemProps2.xml><?xml version="1.0" encoding="utf-8"?>
<ds:datastoreItem xmlns:ds="http://schemas.openxmlformats.org/officeDocument/2006/customXml" ds:itemID="{6ED76694-254D-4444-9668-35865ECDFBBB}"/>
</file>

<file path=customXml/itemProps3.xml><?xml version="1.0" encoding="utf-8"?>
<ds:datastoreItem xmlns:ds="http://schemas.openxmlformats.org/officeDocument/2006/customXml" ds:itemID="{DDDCCF1A-6A67-41BC-9E8D-B1A4A79C5D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2023-11-02T08:43:20Z</dcterms:created>
  <dcterms:modified xsi:type="dcterms:W3CDTF">2023-11-02T08:52:57Z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